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5\17 ТЭ\ЦКК\ЦКК выключ 1 кВ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Лист1!$A$7:$T$7</definedName>
    <definedName name="_xlnm.Print_Area" localSheetId="0">Лист1!$A$1:$J$25</definedName>
  </definedNames>
  <calcPr calcId="162913" refMode="R1C1"/>
</workbook>
</file>

<file path=xl/calcChain.xml><?xml version="1.0" encoding="utf-8"?>
<calcChain xmlns="http://schemas.openxmlformats.org/spreadsheetml/2006/main">
  <c r="J19" i="1" l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8" i="1" l="1"/>
  <c r="J8" i="1" s="1"/>
</calcChain>
</file>

<file path=xl/sharedStrings.xml><?xml version="1.0" encoding="utf-8"?>
<sst xmlns="http://schemas.openxmlformats.org/spreadsheetml/2006/main" count="37" uniqueCount="27">
  <si>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</si>
  <si>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</si>
  <si>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</si>
  <si>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</si>
  <si>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</si>
  <si>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</si>
  <si>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</si>
  <si>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</si>
  <si>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</si>
  <si>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</si>
  <si>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</si>
  <si>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</si>
  <si>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</si>
  <si>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</si>
  <si>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</si>
  <si>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Выключатель ВА04-36 340010 100А</t>
  </si>
  <si>
    <t>шт</t>
  </si>
  <si>
    <t>Выключатель ВА04-36 340010 160А</t>
  </si>
  <si>
    <t>Выключатель ВА47-29 1P 16А хар C</t>
  </si>
  <si>
    <t>Выключатель ВА47-29 1P 25А хар C</t>
  </si>
  <si>
    <t>Выключатель ВА51-35М2 340010 250А</t>
  </si>
  <si>
    <t>Выключатель ВА51-39 340010 400А</t>
  </si>
  <si>
    <t>Выключатель ВА57-35 340010 160А</t>
  </si>
  <si>
    <t>Выключатель ВА57-35 340016 160А</t>
  </si>
  <si>
    <t>Выключатель ВА57-35 340016 250А</t>
  </si>
  <si>
    <t>Выключатель ВА57-39 340016 630А</t>
  </si>
  <si>
    <t>Выключатель ВА57Ф35 340010 160А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</si>
</sst>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\ _₽"/>
  </numFmts>
  <fonts count="12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9" fillId="0" borderId="0" applyFont="0" applyFill="0" applyBorder="0" applyProtection="0"/>
    <xf numFmtId="0" fontId="11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/>
    </xf>
    <xf numFmtId="165" fontId="8" fillId="0" borderId="4" xfId="2" applyNumberFormat="1" applyFont="1" applyBorder="1" applyAlignment="1">
      <alignment horizontal="right" vertical="top"/>
    </xf>
    <xf numFmtId="1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1" fontId="8" fillId="0" borderId="4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70" workbookViewId="0">
      <selection activeCell="J19" sqref="J19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28.5703125" style="4" bestFit="1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8"/>
    </row>
    <row r="4" spans="1:12" ht="15.75" customHeight="1" x14ac:dyDescent="0.25"/>
    <row r="5" spans="1:12" s="9" customFormat="1" ht="38.25" customHeight="1" x14ac:dyDescent="0.25">
      <c r="A5" s="24" t="s">
        <v>2</v>
      </c>
      <c r="B5" s="24" t="s">
        <v>3</v>
      </c>
      <c r="C5" s="24" t="s">
        <v>4</v>
      </c>
      <c r="D5" s="24" t="s">
        <v>5</v>
      </c>
      <c r="E5" s="27" t="s">
        <v>6</v>
      </c>
      <c r="F5" s="30" t="s">
        <v>7</v>
      </c>
      <c r="G5" s="31"/>
      <c r="H5" s="31"/>
      <c r="I5" s="32" t="s">
        <v>8</v>
      </c>
      <c r="J5" s="32"/>
      <c r="L5" s="10"/>
    </row>
    <row r="6" spans="1:12" s="9" customFormat="1" ht="38.25" customHeight="1" x14ac:dyDescent="0.25">
      <c r="A6" s="25"/>
      <c r="B6" s="25"/>
      <c r="C6" s="25"/>
      <c r="D6" s="25"/>
      <c r="E6" s="28"/>
      <c r="F6" s="30" t="s">
        <v>9</v>
      </c>
      <c r="G6" s="31"/>
      <c r="H6" s="31"/>
      <c r="I6" s="32"/>
      <c r="J6" s="32"/>
      <c r="L6" s="10"/>
    </row>
    <row r="7" spans="1:12" s="9" customFormat="1" ht="81" customHeight="1" x14ac:dyDescent="0.25">
      <c r="A7" s="26"/>
      <c r="B7" s="26"/>
      <c r="C7" s="26"/>
      <c r="D7" s="26"/>
      <c r="E7" s="29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33">
        <v>1</v>
      </c>
      <c r="B8" s="34">
        <v>3422400161</v>
      </c>
      <c r="C8" s="35" t="s">
        <v>15</v>
      </c>
      <c r="D8" s="36" t="s">
        <v>16</v>
      </c>
      <c r="E8" s="33">
        <v>3</v>
      </c>
      <c r="F8" s="37">
        <v>6332.6</v>
      </c>
      <c r="G8" s="18"/>
      <c r="H8" s="18"/>
      <c r="I8" s="19">
        <f>MIN(F8:H8)</f>
        <v>6332.6</v>
      </c>
      <c r="J8" s="20">
        <f>I8*E8</f>
        <v>18997.800000000003</v>
      </c>
      <c r="K8" s="21"/>
      <c r="L8" s="22"/>
    </row>
    <row r="9" spans="1:12" s="13" customFormat="1" ht="15.75" customHeight="1" x14ac:dyDescent="0.25">
      <c r="A9" s="33">
        <v>2</v>
      </c>
      <c r="B9" s="34">
        <v>3422400131</v>
      </c>
      <c r="C9" s="35" t="s">
        <v>17</v>
      </c>
      <c r="D9" s="36" t="s">
        <v>16</v>
      </c>
      <c r="E9" s="33">
        <v>3</v>
      </c>
      <c r="F9" s="37">
        <v>6662.57</v>
      </c>
      <c r="G9" s="18"/>
      <c r="H9" s="18"/>
      <c r="I9" s="19">
        <f t="shared" ref="I9:I18" si="0">MIN(F9:H9)</f>
        <v>6662.57</v>
      </c>
      <c r="J9" s="20">
        <f t="shared" ref="J9:J18" si="1">I9*E9</f>
        <v>19987.71</v>
      </c>
      <c r="K9" s="21"/>
      <c r="L9" s="22"/>
    </row>
    <row r="10" spans="1:12" s="13" customFormat="1" ht="15.75" customHeight="1" x14ac:dyDescent="0.25">
      <c r="A10" s="33">
        <v>3</v>
      </c>
      <c r="B10" s="34">
        <v>3421100049</v>
      </c>
      <c r="C10" s="35" t="s">
        <v>18</v>
      </c>
      <c r="D10" s="36" t="s">
        <v>16</v>
      </c>
      <c r="E10" s="33">
        <v>1</v>
      </c>
      <c r="F10" s="37">
        <v>120.39</v>
      </c>
      <c r="G10" s="18"/>
      <c r="H10" s="18"/>
      <c r="I10" s="19">
        <f t="shared" si="0"/>
        <v>120.39</v>
      </c>
      <c r="J10" s="20">
        <f t="shared" si="1"/>
        <v>120.39</v>
      </c>
      <c r="K10" s="21"/>
      <c r="L10" s="22"/>
    </row>
    <row r="11" spans="1:12" s="13" customFormat="1" ht="15.75" customHeight="1" x14ac:dyDescent="0.25">
      <c r="A11" s="33">
        <v>4</v>
      </c>
      <c r="B11" s="34">
        <v>3421100061</v>
      </c>
      <c r="C11" s="35" t="s">
        <v>19</v>
      </c>
      <c r="D11" s="36" t="s">
        <v>16</v>
      </c>
      <c r="E11" s="33">
        <v>13</v>
      </c>
      <c r="F11" s="37">
        <v>125.49</v>
      </c>
      <c r="G11" s="18"/>
      <c r="H11" s="18"/>
      <c r="I11" s="19">
        <f t="shared" si="0"/>
        <v>125.49</v>
      </c>
      <c r="J11" s="20">
        <f t="shared" si="1"/>
        <v>1631.37</v>
      </c>
      <c r="K11" s="21"/>
      <c r="L11" s="22"/>
    </row>
    <row r="12" spans="1:12" s="13" customFormat="1" ht="15.75" customHeight="1" x14ac:dyDescent="0.25">
      <c r="A12" s="33">
        <v>5</v>
      </c>
      <c r="B12" s="34">
        <v>3421400032</v>
      </c>
      <c r="C12" s="35" t="s">
        <v>20</v>
      </c>
      <c r="D12" s="36" t="s">
        <v>16</v>
      </c>
      <c r="E12" s="33">
        <v>35</v>
      </c>
      <c r="F12" s="37">
        <v>6195.92</v>
      </c>
      <c r="G12" s="18"/>
      <c r="H12" s="18"/>
      <c r="I12" s="19">
        <f t="shared" si="0"/>
        <v>6195.92</v>
      </c>
      <c r="J12" s="20">
        <f t="shared" si="1"/>
        <v>216857.2</v>
      </c>
      <c r="K12" s="21"/>
      <c r="L12" s="22"/>
    </row>
    <row r="13" spans="1:12" s="13" customFormat="1" ht="15.75" customHeight="1" x14ac:dyDescent="0.25">
      <c r="A13" s="33">
        <v>6</v>
      </c>
      <c r="B13" s="38">
        <v>3422400156</v>
      </c>
      <c r="C13" s="39" t="s">
        <v>21</v>
      </c>
      <c r="D13" s="36" t="s">
        <v>16</v>
      </c>
      <c r="E13" s="40">
        <v>17</v>
      </c>
      <c r="F13" s="37">
        <v>16599.47</v>
      </c>
      <c r="G13" s="18"/>
      <c r="H13" s="18"/>
      <c r="I13" s="19">
        <f t="shared" si="0"/>
        <v>16599.47</v>
      </c>
      <c r="J13" s="20">
        <f t="shared" si="1"/>
        <v>282190.99</v>
      </c>
      <c r="K13" s="21"/>
      <c r="L13" s="22"/>
    </row>
    <row r="14" spans="1:12" s="13" customFormat="1" ht="15.75" customHeight="1" x14ac:dyDescent="0.25">
      <c r="A14" s="33">
        <v>7</v>
      </c>
      <c r="B14" s="38">
        <v>3422400135</v>
      </c>
      <c r="C14" s="39" t="s">
        <v>22</v>
      </c>
      <c r="D14" s="36" t="s">
        <v>16</v>
      </c>
      <c r="E14" s="40">
        <v>3</v>
      </c>
      <c r="F14" s="37">
        <v>5865.3</v>
      </c>
      <c r="G14" s="18"/>
      <c r="H14" s="18"/>
      <c r="I14" s="19">
        <f t="shared" si="0"/>
        <v>5865.3</v>
      </c>
      <c r="J14" s="20">
        <f t="shared" si="1"/>
        <v>17595.900000000001</v>
      </c>
      <c r="K14" s="21"/>
      <c r="L14" s="22"/>
    </row>
    <row r="15" spans="1:12" s="13" customFormat="1" ht="15.75" customHeight="1" x14ac:dyDescent="0.25">
      <c r="A15" s="33">
        <v>8</v>
      </c>
      <c r="B15" s="38">
        <v>3422400137</v>
      </c>
      <c r="C15" s="39" t="s">
        <v>23</v>
      </c>
      <c r="D15" s="36" t="s">
        <v>16</v>
      </c>
      <c r="E15" s="40">
        <v>8</v>
      </c>
      <c r="F15" s="37">
        <v>6822.02</v>
      </c>
      <c r="G15" s="18"/>
      <c r="H15" s="18"/>
      <c r="I15" s="19">
        <f t="shared" si="0"/>
        <v>6822.02</v>
      </c>
      <c r="J15" s="20">
        <f t="shared" si="1"/>
        <v>54576.160000000003</v>
      </c>
      <c r="K15" s="21"/>
      <c r="L15" s="22"/>
    </row>
    <row r="16" spans="1:12" s="13" customFormat="1" ht="15.75" customHeight="1" x14ac:dyDescent="0.25">
      <c r="A16" s="33">
        <v>9</v>
      </c>
      <c r="B16" s="38">
        <v>3422400139</v>
      </c>
      <c r="C16" s="39" t="s">
        <v>24</v>
      </c>
      <c r="D16" s="36" t="s">
        <v>16</v>
      </c>
      <c r="E16" s="40">
        <v>3</v>
      </c>
      <c r="F16" s="37">
        <v>6822.02</v>
      </c>
      <c r="G16" s="18"/>
      <c r="H16" s="18"/>
      <c r="I16" s="19">
        <f t="shared" si="0"/>
        <v>6822.02</v>
      </c>
      <c r="J16" s="20">
        <f t="shared" si="1"/>
        <v>20466.060000000001</v>
      </c>
      <c r="K16" s="21"/>
      <c r="L16" s="22"/>
    </row>
    <row r="17" spans="1:12" s="13" customFormat="1" ht="15.75" customHeight="1" x14ac:dyDescent="0.25">
      <c r="A17" s="33">
        <v>10</v>
      </c>
      <c r="B17" s="38">
        <v>3422400142</v>
      </c>
      <c r="C17" s="39" t="s">
        <v>25</v>
      </c>
      <c r="D17" s="36" t="s">
        <v>16</v>
      </c>
      <c r="E17" s="40">
        <v>2</v>
      </c>
      <c r="F17" s="37">
        <v>20796.03</v>
      </c>
      <c r="G17" s="18"/>
      <c r="H17" s="18"/>
      <c r="I17" s="19">
        <f t="shared" si="0"/>
        <v>20796.03</v>
      </c>
      <c r="J17" s="20">
        <f t="shared" si="1"/>
        <v>41592.06</v>
      </c>
      <c r="K17" s="21"/>
      <c r="L17" s="22"/>
    </row>
    <row r="18" spans="1:12" s="13" customFormat="1" ht="15.75" customHeight="1" x14ac:dyDescent="0.25">
      <c r="A18" s="33">
        <v>11</v>
      </c>
      <c r="B18" s="38">
        <v>3422400166</v>
      </c>
      <c r="C18" s="39" t="s">
        <v>26</v>
      </c>
      <c r="D18" s="36" t="s">
        <v>16</v>
      </c>
      <c r="E18" s="40">
        <v>1</v>
      </c>
      <c r="F18" s="37">
        <v>4326.08</v>
      </c>
      <c r="G18" s="18"/>
      <c r="H18" s="18"/>
      <c r="I18" s="19">
        <f t="shared" si="0"/>
        <v>4326.08</v>
      </c>
      <c r="J18" s="20">
        <f t="shared" si="1"/>
        <v>4326.08</v>
      </c>
      <c r="K18" s="21"/>
      <c r="L18" s="22"/>
    </row>
    <row r="19" spans="1:12" s="13" customFormat="1" ht="15.75" customHeight="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>
        <f>SUM(J8:J18)</f>
        <v>678341.72000000009</v>
      </c>
      <c r="K19" s="21"/>
      <c r="L19" s="22"/>
    </row>
    <row r="20" spans="1:12" s="13" customFormat="1" ht="15.75" customHeight="1" x14ac:dyDescent="0.25">
      <c r="A20" s="14"/>
      <c r="B20" s="15"/>
      <c r="C20" s="15"/>
      <c r="D20" s="16"/>
      <c r="E20" s="17"/>
      <c r="F20" s="18"/>
      <c r="G20" s="18"/>
      <c r="H20" s="18"/>
      <c r="I20" s="19"/>
      <c r="J20" s="20"/>
      <c r="K20" s="21"/>
      <c r="L20" s="22"/>
    </row>
    <row r="21" spans="1:12" s="13" customFormat="1" ht="15.75" customHeight="1" x14ac:dyDescent="0.25">
      <c r="A21" s="14"/>
      <c r="B21" s="15"/>
      <c r="C21" s="15"/>
      <c r="D21" s="16"/>
      <c r="E21" s="17"/>
      <c r="F21" s="18"/>
      <c r="G21" s="18"/>
      <c r="H21" s="18"/>
      <c r="I21" s="19"/>
      <c r="J21" s="20"/>
      <c r="K21" s="21"/>
      <c r="L21" s="22"/>
    </row>
    <row r="22" spans="1:12" s="13" customFormat="1" ht="15.75" customHeight="1" x14ac:dyDescent="0.25">
      <c r="A22" s="14"/>
      <c r="B22" s="15"/>
      <c r="C22" s="15"/>
      <c r="D22" s="16"/>
      <c r="E22" s="17"/>
      <c r="F22" s="18"/>
      <c r="G22" s="18"/>
      <c r="H22" s="18"/>
      <c r="I22" s="19"/>
      <c r="J22" s="20"/>
      <c r="K22" s="21"/>
      <c r="L22" s="22"/>
    </row>
    <row r="23" spans="1:12" s="13" customFormat="1" ht="15.75" customHeight="1" x14ac:dyDescent="0.25">
      <c r="A23" s="14"/>
      <c r="B23" s="15"/>
      <c r="C23" s="15"/>
      <c r="D23" s="16"/>
      <c r="E23" s="17"/>
      <c r="F23" s="18"/>
      <c r="G23" s="18"/>
      <c r="H23" s="18"/>
      <c r="I23" s="19"/>
      <c r="J23" s="20"/>
      <c r="K23" s="21"/>
      <c r="L23" s="22"/>
    </row>
    <row r="24" spans="1:12" s="13" customFormat="1" ht="15.75" customHeight="1" x14ac:dyDescent="0.25">
      <c r="A24" s="14"/>
      <c r="B24" s="15"/>
      <c r="C24" s="15"/>
      <c r="D24" s="16"/>
      <c r="E24" s="17"/>
      <c r="F24" s="18"/>
      <c r="G24" s="18"/>
      <c r="H24" s="18"/>
      <c r="I24" s="19"/>
      <c r="J24" s="20"/>
      <c r="K24" s="21"/>
      <c r="L24" s="22"/>
    </row>
    <row r="25" spans="1:12" s="13" customFormat="1" ht="15.75" customHeight="1" x14ac:dyDescent="0.25">
      <c r="A25" s="14"/>
      <c r="B25" s="15"/>
      <c r="C25" s="15"/>
      <c r="D25" s="16"/>
      <c r="E25" s="17"/>
      <c r="F25" s="18"/>
      <c r="G25" s="18"/>
      <c r="H25" s="18"/>
      <c r="I25" s="19"/>
      <c r="J25" s="20"/>
      <c r="K25" s="21"/>
      <c r="L25" s="22"/>
    </row>
  </sheetData>
  <autoFilter ref="A7:T7"/>
  <mergeCells count="9"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2025-10-03T08:03:35Z</dcterms:modified>
</cp:coreProperties>
</file>